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33" i="1" l="1"/>
  <c r="I31" i="1"/>
  <c r="G28" i="1"/>
  <c r="I26" i="1"/>
  <c r="G32" i="1" l="1"/>
  <c r="G27" i="1"/>
  <c r="G19" i="1"/>
  <c r="G29" i="1" l="1"/>
  <c r="G34" i="1"/>
  <c r="G20" i="1" l="1"/>
  <c r="G23" i="1" s="1"/>
  <c r="G65" i="1" l="1"/>
  <c r="G60" i="1"/>
  <c r="G55" i="1"/>
  <c r="G50" i="1"/>
  <c r="G45" i="1"/>
  <c r="E41" i="1"/>
  <c r="G41" i="1" s="1"/>
  <c r="G43" i="1" s="1"/>
  <c r="G21" i="1" l="1"/>
  <c r="G46" i="1"/>
  <c r="G66" i="1"/>
  <c r="G61" i="1"/>
  <c r="G56" i="1"/>
  <c r="G51" i="1"/>
  <c r="G42" i="1"/>
  <c r="G47" i="1" l="1"/>
  <c r="G48" i="1" s="1"/>
  <c r="G62" i="1"/>
  <c r="G63" i="1" s="1"/>
  <c r="G52" i="1"/>
  <c r="G53" i="1" s="1"/>
  <c r="G57" i="1"/>
  <c r="G58" i="1" s="1"/>
  <c r="G67" i="1"/>
  <c r="G68" i="1" s="1"/>
</calcChain>
</file>

<file path=xl/sharedStrings.xml><?xml version="1.0" encoding="utf-8"?>
<sst xmlns="http://schemas.openxmlformats.org/spreadsheetml/2006/main" count="71" uniqueCount="48">
  <si>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</si>
  <si>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</si>
  <si>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</si>
  <si>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</si>
  <si>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</si>
  <si>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</si>
  <si>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</si>
  <si>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</si>
  <si>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</si>
  <si>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</si>
  <si>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</si>
  <si>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</si>
  <si>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</si>
  <si>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</si>
  <si>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</si>
  <si>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</si>
  <si>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</si>
  <si>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</si>
  <si>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</si>
  <si>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</si>
  <si>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</si>
  <si>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</si>
  <si>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</si>
  <si>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</si>
  <si>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</si>
  <si>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</si>
  <si>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</si>
  <si>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</si>
  <si>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</si>
  <si>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</si>
  <si>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</si>
  <si>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</si>
  <si>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</si>
  <si>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</si>
  <si>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</si>
  <si>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</si>
  <si>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</si>
  <si>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УНЦ П6-08</t>
  </si>
  <si>
    <t>1 объект</t>
  </si>
  <si>
    <t>УНЦ Затраты на проектно-изыскательские работы для отдельных элементов электрических сетей (затраты по УНЦ 4,330млн.руб)</t>
  </si>
  <si>
    <t>УНЦ на проектные и изыскательские работы для КЛ, напряжение 0,4-20кВ</t>
  </si>
  <si>
    <t>КТП №1 (по бух. Комплектная трансформаторная подстанция №1 инв. 864091056, 643,Курская обл, г. Дмитриев-Ст.город)</t>
  </si>
  <si>
    <t xml:space="preserve">  Итого с дефлятором на 2030 год</t>
  </si>
  <si>
    <t>публ. 26.09.2025 (табл.6 Инвестиции в основой капитал)</t>
  </si>
  <si>
    <t xml:space="preserve">  Итого с дефлятором на 2026 год</t>
  </si>
  <si>
    <t>Индекс-дефлятор на 2026 год (1,081*1,074*1,055)</t>
  </si>
  <si>
    <t xml:space="preserve">  НДС 22%</t>
  </si>
  <si>
    <t>Индекс-дефлятор на 2030 год (1,081*1,074*1,055*1,041*1,041*1,041*1,041)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</si>
</sst>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0"/>
  <sheetViews>
    <sheetView showGridLines="0" tabSelected="1" topLeftCell="A7" zoomScale="70" zoomScaleNormal="70" workbookViewId="0">
      <selection activeCell="G34" sqref="G34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0" t="s">
        <v>6</v>
      </c>
      <c r="B8" s="80"/>
      <c r="C8" s="80"/>
      <c r="D8" s="80"/>
      <c r="E8" s="80"/>
      <c r="F8" s="80"/>
      <c r="G8" s="80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5">
      <c r="A10" s="81" t="s">
        <v>41</v>
      </c>
      <c r="B10" s="81"/>
      <c r="C10" s="81"/>
      <c r="D10" s="81"/>
      <c r="E10" s="81"/>
      <c r="F10" s="81"/>
      <c r="G10" s="81"/>
      <c r="H10" s="24"/>
      <c r="I10" s="24"/>
    </row>
    <row r="11" spans="1:12" x14ac:dyDescent="0.25">
      <c r="A11" s="25"/>
      <c r="B11" s="82" t="s">
        <v>7</v>
      </c>
      <c r="C11" s="82"/>
      <c r="D11" s="82"/>
      <c r="E11" s="82"/>
      <c r="F11" s="82"/>
      <c r="G11" s="82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35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4" t="s">
        <v>8</v>
      </c>
      <c r="B15" s="74" t="s">
        <v>9</v>
      </c>
      <c r="C15" s="74" t="s">
        <v>10</v>
      </c>
      <c r="D15" s="74" t="s">
        <v>11</v>
      </c>
      <c r="E15" s="74" t="s">
        <v>12</v>
      </c>
      <c r="F15" s="74" t="s">
        <v>13</v>
      </c>
      <c r="G15" s="74" t="s">
        <v>14</v>
      </c>
    </row>
    <row r="16" spans="1:12" ht="36.75" customHeight="1" x14ac:dyDescent="0.25">
      <c r="A16" s="75"/>
      <c r="B16" s="75"/>
      <c r="C16" s="75"/>
      <c r="D16" s="75"/>
      <c r="E16" s="75"/>
      <c r="F16" s="75"/>
      <c r="G16" s="75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6" t="s">
        <v>15</v>
      </c>
      <c r="B18" s="77"/>
      <c r="C18" s="77"/>
      <c r="D18" s="77"/>
      <c r="E18" s="77"/>
      <c r="F18" s="77"/>
      <c r="G18" s="78"/>
    </row>
    <row r="19" spans="1:21" s="34" customFormat="1" ht="70.8" customHeight="1" x14ac:dyDescent="0.3">
      <c r="A19" s="30">
        <v>1</v>
      </c>
      <c r="B19" s="31" t="s">
        <v>39</v>
      </c>
      <c r="C19" s="32" t="s">
        <v>37</v>
      </c>
      <c r="D19" s="30" t="s">
        <v>38</v>
      </c>
      <c r="E19" s="30">
        <v>1</v>
      </c>
      <c r="F19" s="33">
        <v>425500</v>
      </c>
      <c r="G19" s="33">
        <f t="shared" ref="G19" si="0">F19*E19</f>
        <v>425500</v>
      </c>
    </row>
    <row r="20" spans="1:21" s="34" customFormat="1" ht="70.8" customHeight="1" x14ac:dyDescent="0.3">
      <c r="A20" s="30">
        <v>2</v>
      </c>
      <c r="B20" s="31" t="s">
        <v>40</v>
      </c>
      <c r="C20" s="32" t="s">
        <v>31</v>
      </c>
      <c r="D20" s="30" t="s">
        <v>16</v>
      </c>
      <c r="E20" s="30">
        <v>1</v>
      </c>
      <c r="F20" s="33">
        <v>866600</v>
      </c>
      <c r="G20" s="33">
        <f t="shared" ref="G20" si="1">F20*E20</f>
        <v>866600</v>
      </c>
    </row>
    <row r="21" spans="1:21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SUM(G20:G20)</f>
        <v>866600</v>
      </c>
    </row>
    <row r="22" spans="1:21" s="39" customFormat="1" ht="16.8" customHeight="1" x14ac:dyDescent="0.25">
      <c r="A22" s="30"/>
      <c r="B22" s="36"/>
      <c r="C22" s="36"/>
      <c r="D22" s="37"/>
      <c r="E22" s="37"/>
      <c r="F22" s="38"/>
      <c r="G22" s="38"/>
    </row>
    <row r="23" spans="1:21" ht="15.75" customHeight="1" x14ac:dyDescent="0.25">
      <c r="A23" s="79" t="s">
        <v>36</v>
      </c>
      <c r="B23" s="79"/>
      <c r="C23" s="79"/>
      <c r="D23" s="79"/>
      <c r="E23" s="79"/>
      <c r="F23" s="79"/>
      <c r="G23" s="40">
        <f>G19+G20</f>
        <v>1292100</v>
      </c>
    </row>
    <row r="24" spans="1:21" x14ac:dyDescent="0.25">
      <c r="A24" s="41"/>
      <c r="B24" s="42"/>
      <c r="C24" s="42"/>
      <c r="D24" s="42"/>
      <c r="E24" s="42"/>
      <c r="F24" s="43"/>
      <c r="G24" s="40"/>
    </row>
    <row r="25" spans="1:21" ht="25.2" customHeight="1" x14ac:dyDescent="0.25">
      <c r="A25" s="61">
        <v>2026</v>
      </c>
      <c r="B25" s="62"/>
      <c r="C25" s="62"/>
      <c r="D25" s="62"/>
      <c r="E25" s="62"/>
      <c r="F25" s="63"/>
      <c r="G25" s="45"/>
    </row>
    <row r="26" spans="1:21" ht="15.6" customHeight="1" thickBot="1" x14ac:dyDescent="0.35">
      <c r="A26" s="64" t="s">
        <v>45</v>
      </c>
      <c r="B26" s="65"/>
      <c r="C26" s="65"/>
      <c r="D26" s="65"/>
      <c r="E26" s="65"/>
      <c r="F26" s="65"/>
      <c r="G26" s="44">
        <v>1.2250000000000001</v>
      </c>
      <c r="I26" s="6">
        <f>1.081*1.074*1.055</f>
        <v>1.2248486700000001</v>
      </c>
      <c r="M26" s="48" t="s">
        <v>43</v>
      </c>
      <c r="N26"/>
      <c r="O26"/>
      <c r="P26"/>
      <c r="Q26"/>
      <c r="R26"/>
    </row>
    <row r="27" spans="1:21" ht="18.600000000000001" customHeight="1" thickBot="1" x14ac:dyDescent="0.3">
      <c r="A27" s="68" t="s">
        <v>44</v>
      </c>
      <c r="B27" s="69"/>
      <c r="C27" s="69"/>
      <c r="D27" s="69"/>
      <c r="E27" s="69"/>
      <c r="F27" s="70"/>
      <c r="G27" s="45">
        <f>G23*G26</f>
        <v>1582822.5</v>
      </c>
      <c r="M27" s="49">
        <v>2020</v>
      </c>
      <c r="N27" s="50">
        <v>2021</v>
      </c>
      <c r="O27" s="50">
        <v>2022</v>
      </c>
      <c r="P27" s="50">
        <v>2023</v>
      </c>
      <c r="Q27" s="53">
        <v>2024</v>
      </c>
      <c r="R27" s="54">
        <v>2025</v>
      </c>
      <c r="S27" s="55">
        <v>2026</v>
      </c>
      <c r="T27" s="83">
        <v>2027</v>
      </c>
      <c r="U27" s="83">
        <v>2028</v>
      </c>
    </row>
    <row r="28" spans="1:21" ht="14.4" thickBot="1" x14ac:dyDescent="0.3">
      <c r="A28" s="64" t="s">
        <v>46</v>
      </c>
      <c r="B28" s="65"/>
      <c r="C28" s="65"/>
      <c r="D28" s="65"/>
      <c r="E28" s="65"/>
      <c r="F28" s="65"/>
      <c r="G28" s="45">
        <f>G27*0.22</f>
        <v>348220.95</v>
      </c>
      <c r="M28" s="56">
        <v>105.6</v>
      </c>
      <c r="N28" s="57">
        <v>104.9</v>
      </c>
      <c r="O28" s="57">
        <v>114.6</v>
      </c>
      <c r="P28" s="57">
        <v>109.1</v>
      </c>
      <c r="Q28" s="58">
        <v>108.1</v>
      </c>
      <c r="R28" s="59">
        <v>107.4</v>
      </c>
      <c r="S28" s="60">
        <v>105.5</v>
      </c>
      <c r="T28" s="84">
        <v>104.1</v>
      </c>
      <c r="U28" s="84">
        <v>104.1</v>
      </c>
    </row>
    <row r="29" spans="1:21" ht="16.95" customHeight="1" x14ac:dyDescent="0.25">
      <c r="A29" s="66" t="s">
        <v>22</v>
      </c>
      <c r="B29" s="67"/>
      <c r="C29" s="67"/>
      <c r="D29" s="67"/>
      <c r="E29" s="67"/>
      <c r="F29" s="67"/>
      <c r="G29" s="46">
        <f>G27+G28</f>
        <v>1931043.45</v>
      </c>
      <c r="H29" s="47"/>
    </row>
    <row r="30" spans="1:21" ht="25.2" customHeight="1" x14ac:dyDescent="0.25">
      <c r="A30" s="61">
        <v>2030</v>
      </c>
      <c r="B30" s="62"/>
      <c r="C30" s="62"/>
      <c r="D30" s="62"/>
      <c r="E30" s="62"/>
      <c r="F30" s="63"/>
      <c r="G30" s="45"/>
    </row>
    <row r="31" spans="1:21" ht="15.6" customHeight="1" x14ac:dyDescent="0.25">
      <c r="A31" s="64" t="s">
        <v>47</v>
      </c>
      <c r="B31" s="65"/>
      <c r="C31" s="65"/>
      <c r="D31" s="65"/>
      <c r="E31" s="65"/>
      <c r="F31" s="65"/>
      <c r="G31" s="44">
        <v>1.4379999999999999</v>
      </c>
      <c r="I31" s="6">
        <f>1.081*1.074*1.055*1.041*1.041*1.041*1.041</f>
        <v>1.4384188078759625</v>
      </c>
    </row>
    <row r="32" spans="1:21" ht="18.600000000000001" customHeight="1" x14ac:dyDescent="0.25">
      <c r="A32" s="68" t="s">
        <v>42</v>
      </c>
      <c r="B32" s="69"/>
      <c r="C32" s="69"/>
      <c r="D32" s="69"/>
      <c r="E32" s="69"/>
      <c r="F32" s="70"/>
      <c r="G32" s="45">
        <f>G23*G31</f>
        <v>1858039.7999999998</v>
      </c>
    </row>
    <row r="33" spans="1:8" x14ac:dyDescent="0.25">
      <c r="A33" s="64" t="s">
        <v>46</v>
      </c>
      <c r="B33" s="65"/>
      <c r="C33" s="65"/>
      <c r="D33" s="65"/>
      <c r="E33" s="65"/>
      <c r="F33" s="65"/>
      <c r="G33" s="45">
        <f>G32*0.22</f>
        <v>408768.75599999994</v>
      </c>
    </row>
    <row r="34" spans="1:8" ht="16.95" customHeight="1" x14ac:dyDescent="0.25">
      <c r="A34" s="66" t="s">
        <v>22</v>
      </c>
      <c r="B34" s="67"/>
      <c r="C34" s="67"/>
      <c r="D34" s="67"/>
      <c r="E34" s="67"/>
      <c r="F34" s="67"/>
      <c r="G34" s="46">
        <f>G32+G33</f>
        <v>2266808.5559999999</v>
      </c>
      <c r="H34" s="47"/>
    </row>
    <row r="37" spans="1:8" ht="16.5" hidden="1" customHeight="1" x14ac:dyDescent="0.2">
      <c r="A37" s="74" t="s">
        <v>8</v>
      </c>
      <c r="B37" s="74" t="s">
        <v>9</v>
      </c>
      <c r="C37" s="74" t="s">
        <v>10</v>
      </c>
      <c r="D37" s="74" t="s">
        <v>11</v>
      </c>
      <c r="E37" s="74" t="s">
        <v>12</v>
      </c>
      <c r="F37" s="74" t="s">
        <v>13</v>
      </c>
      <c r="G37" s="74" t="s">
        <v>14</v>
      </c>
    </row>
    <row r="38" spans="1:8" ht="36.75" hidden="1" customHeight="1" x14ac:dyDescent="0.2">
      <c r="A38" s="75"/>
      <c r="B38" s="75"/>
      <c r="C38" s="75"/>
      <c r="D38" s="75"/>
      <c r="E38" s="75"/>
      <c r="F38" s="75"/>
      <c r="G38" s="75"/>
    </row>
    <row r="39" spans="1:8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8" ht="15" hidden="1" x14ac:dyDescent="0.25">
      <c r="A40" s="76" t="s">
        <v>29</v>
      </c>
      <c r="B40" s="77"/>
      <c r="C40" s="77"/>
      <c r="D40" s="77"/>
      <c r="E40" s="77"/>
      <c r="F40" s="77"/>
      <c r="G40" s="78"/>
    </row>
    <row r="41" spans="1:8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8" s="39" customFormat="1" ht="12.75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8" ht="15.75" hidden="1" customHeight="1" x14ac:dyDescent="0.2">
      <c r="A43" s="79" t="s">
        <v>18</v>
      </c>
      <c r="B43" s="79"/>
      <c r="C43" s="79"/>
      <c r="D43" s="79"/>
      <c r="E43" s="79"/>
      <c r="F43" s="79"/>
      <c r="G43" s="40" t="e">
        <f>G38+G39+G41</f>
        <v>#REF!</v>
      </c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x14ac:dyDescent="0.2">
      <c r="A45" s="64" t="s">
        <v>19</v>
      </c>
      <c r="B45" s="65"/>
      <c r="C45" s="65"/>
      <c r="D45" s="65"/>
      <c r="E45" s="65"/>
      <c r="F45" s="65"/>
      <c r="G45" s="44">
        <f>1.068*1.062*1.051</f>
        <v>1.192061016</v>
      </c>
    </row>
    <row r="46" spans="1:8" ht="12.75" hidden="1" x14ac:dyDescent="0.2">
      <c r="A46" s="68" t="s">
        <v>20</v>
      </c>
      <c r="B46" s="69"/>
      <c r="C46" s="69"/>
      <c r="D46" s="69"/>
      <c r="E46" s="69"/>
      <c r="F46" s="70"/>
      <c r="G46" s="45" t="e">
        <f>G43*G45</f>
        <v>#REF!</v>
      </c>
    </row>
    <row r="47" spans="1:8" ht="12.75" hidden="1" x14ac:dyDescent="0.2">
      <c r="A47" s="64" t="s">
        <v>21</v>
      </c>
      <c r="B47" s="65"/>
      <c r="C47" s="65"/>
      <c r="D47" s="65"/>
      <c r="E47" s="65"/>
      <c r="F47" s="65"/>
      <c r="G47" s="45" t="e">
        <f>G46*0.2</f>
        <v>#REF!</v>
      </c>
    </row>
    <row r="48" spans="1:8" ht="12.75" hidden="1" x14ac:dyDescent="0.2">
      <c r="A48" s="66" t="s">
        <v>22</v>
      </c>
      <c r="B48" s="67"/>
      <c r="C48" s="67"/>
      <c r="D48" s="67"/>
      <c r="E48" s="67"/>
      <c r="F48" s="67"/>
      <c r="G48" s="46" t="e">
        <f>G46+G47</f>
        <v>#REF!</v>
      </c>
    </row>
    <row r="49" spans="1:8" ht="12.75" hidden="1" x14ac:dyDescent="0.2">
      <c r="A49" s="71"/>
      <c r="B49" s="72"/>
      <c r="C49" s="72"/>
      <c r="D49" s="72"/>
      <c r="E49" s="72"/>
      <c r="F49" s="73"/>
      <c r="G49" s="45"/>
    </row>
    <row r="50" spans="1:8" ht="12.75" hidden="1" x14ac:dyDescent="0.2">
      <c r="A50" s="64" t="s">
        <v>23</v>
      </c>
      <c r="B50" s="65"/>
      <c r="C50" s="65"/>
      <c r="D50" s="65"/>
      <c r="E50" s="65"/>
      <c r="F50" s="65"/>
      <c r="G50" s="44">
        <f>N45*N50</f>
        <v>0</v>
      </c>
    </row>
    <row r="51" spans="1:8" ht="12.75" hidden="1" customHeight="1" x14ac:dyDescent="0.2">
      <c r="A51" s="68" t="s">
        <v>24</v>
      </c>
      <c r="B51" s="69"/>
      <c r="C51" s="69"/>
      <c r="D51" s="69"/>
      <c r="E51" s="69"/>
      <c r="F51" s="70"/>
      <c r="G51" s="45" t="e">
        <f>G43*G50</f>
        <v>#REF!</v>
      </c>
    </row>
    <row r="52" spans="1:8" ht="12.75" hidden="1" customHeight="1" x14ac:dyDescent="0.2">
      <c r="A52" s="64" t="s">
        <v>21</v>
      </c>
      <c r="B52" s="65"/>
      <c r="C52" s="65"/>
      <c r="D52" s="65"/>
      <c r="E52" s="65"/>
      <c r="F52" s="65"/>
      <c r="G52" s="45" t="e">
        <f>G51*0.2</f>
        <v>#REF!</v>
      </c>
    </row>
    <row r="53" spans="1:8" ht="12.75" hidden="1" customHeight="1" x14ac:dyDescent="0.2">
      <c r="A53" s="66" t="s">
        <v>22</v>
      </c>
      <c r="B53" s="67"/>
      <c r="C53" s="67"/>
      <c r="D53" s="67"/>
      <c r="E53" s="67"/>
      <c r="F53" s="67"/>
      <c r="G53" s="46" t="e">
        <f>G51+G52</f>
        <v>#REF!</v>
      </c>
    </row>
    <row r="54" spans="1:8" ht="12.75" hidden="1" customHeight="1" x14ac:dyDescent="0.2">
      <c r="A54" s="71"/>
      <c r="B54" s="72"/>
      <c r="C54" s="72"/>
      <c r="D54" s="72"/>
      <c r="E54" s="72"/>
      <c r="F54" s="73"/>
      <c r="G54" s="45"/>
    </row>
    <row r="55" spans="1:8" ht="12.75" hidden="1" customHeight="1" x14ac:dyDescent="0.2">
      <c r="A55" s="64" t="s">
        <v>25</v>
      </c>
      <c r="B55" s="65"/>
      <c r="C55" s="65"/>
      <c r="D55" s="65"/>
      <c r="E55" s="65"/>
      <c r="F55" s="65"/>
      <c r="G55" s="44">
        <f>N45*N50*N56</f>
        <v>0</v>
      </c>
    </row>
    <row r="56" spans="1:8" ht="12.75" hidden="1" customHeight="1" x14ac:dyDescent="0.2">
      <c r="A56" s="68" t="s">
        <v>20</v>
      </c>
      <c r="B56" s="69"/>
      <c r="C56" s="69"/>
      <c r="D56" s="69"/>
      <c r="E56" s="69"/>
      <c r="F56" s="70"/>
      <c r="G56" s="45" t="e">
        <f>G43*G55</f>
        <v>#REF!</v>
      </c>
    </row>
    <row r="57" spans="1:8" ht="12.75" hidden="1" customHeight="1" x14ac:dyDescent="0.2">
      <c r="A57" s="64" t="s">
        <v>21</v>
      </c>
      <c r="B57" s="65"/>
      <c r="C57" s="65"/>
      <c r="D57" s="65"/>
      <c r="E57" s="65"/>
      <c r="F57" s="65"/>
      <c r="G57" s="45" t="e">
        <f>G56*0.2</f>
        <v>#REF!</v>
      </c>
    </row>
    <row r="58" spans="1:8" ht="12.75" hidden="1" customHeight="1" x14ac:dyDescent="0.2">
      <c r="A58" s="66" t="s">
        <v>22</v>
      </c>
      <c r="B58" s="67"/>
      <c r="C58" s="67"/>
      <c r="D58" s="67"/>
      <c r="E58" s="67"/>
      <c r="F58" s="67"/>
      <c r="G58" s="46" t="e">
        <f>G56+G57</f>
        <v>#REF!</v>
      </c>
    </row>
    <row r="59" spans="1:8" ht="12.75" hidden="1" customHeight="1" x14ac:dyDescent="0.2">
      <c r="A59" s="71"/>
      <c r="B59" s="72"/>
      <c r="C59" s="72"/>
      <c r="D59" s="72"/>
      <c r="E59" s="72"/>
      <c r="F59" s="73"/>
      <c r="G59" s="45"/>
    </row>
    <row r="60" spans="1:8" ht="12.75" hidden="1" customHeight="1" x14ac:dyDescent="0.2">
      <c r="A60" s="64" t="s">
        <v>26</v>
      </c>
      <c r="B60" s="65"/>
      <c r="C60" s="65"/>
      <c r="D60" s="65"/>
      <c r="E60" s="65"/>
      <c r="F60" s="65"/>
      <c r="G60" s="44">
        <f>N45*N50*N56*N60</f>
        <v>0</v>
      </c>
    </row>
    <row r="61" spans="1:8" ht="12.75" hidden="1" customHeight="1" x14ac:dyDescent="0.2">
      <c r="A61" s="68" t="s">
        <v>27</v>
      </c>
      <c r="B61" s="69"/>
      <c r="C61" s="69"/>
      <c r="D61" s="69"/>
      <c r="E61" s="69"/>
      <c r="F61" s="70"/>
      <c r="G61" s="45" t="e">
        <f>G43*G60</f>
        <v>#REF!</v>
      </c>
    </row>
    <row r="62" spans="1:8" ht="12.75" hidden="1" x14ac:dyDescent="0.2">
      <c r="A62" s="64" t="s">
        <v>21</v>
      </c>
      <c r="B62" s="65"/>
      <c r="C62" s="65"/>
      <c r="D62" s="65"/>
      <c r="E62" s="65"/>
      <c r="F62" s="65"/>
      <c r="G62" s="45" t="e">
        <f>G61*0.2</f>
        <v>#REF!</v>
      </c>
    </row>
    <row r="63" spans="1:8" ht="12.75" hidden="1" x14ac:dyDescent="0.2">
      <c r="A63" s="66" t="s">
        <v>22</v>
      </c>
      <c r="B63" s="67"/>
      <c r="C63" s="67"/>
      <c r="D63" s="67"/>
      <c r="E63" s="67"/>
      <c r="F63" s="67"/>
      <c r="G63" s="46" t="e">
        <f>G61+G62</f>
        <v>#REF!</v>
      </c>
      <c r="H63" s="47"/>
    </row>
    <row r="64" spans="1:8" ht="12.75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64" t="s">
        <v>32</v>
      </c>
      <c r="B65" s="65"/>
      <c r="C65" s="65"/>
      <c r="D65" s="65"/>
      <c r="E65" s="65"/>
      <c r="F65" s="65"/>
      <c r="G65" s="44">
        <f>1.068*1.062*1.051*1.048*1.047</f>
        <v>1.3079961021720961</v>
      </c>
    </row>
    <row r="66" spans="1:18" ht="12.75" hidden="1" customHeight="1" x14ac:dyDescent="0.2">
      <c r="A66" s="68" t="s">
        <v>28</v>
      </c>
      <c r="B66" s="69"/>
      <c r="C66" s="69"/>
      <c r="D66" s="69"/>
      <c r="E66" s="69"/>
      <c r="F66" s="70"/>
      <c r="G66" s="45" t="e">
        <f>G43*G65</f>
        <v>#REF!</v>
      </c>
    </row>
    <row r="67" spans="1:18" ht="12.75" hidden="1" customHeight="1" x14ac:dyDescent="0.2">
      <c r="A67" s="64" t="s">
        <v>21</v>
      </c>
      <c r="B67" s="65"/>
      <c r="C67" s="65"/>
      <c r="D67" s="65"/>
      <c r="E67" s="65"/>
      <c r="F67" s="65"/>
      <c r="G67" s="45" t="e">
        <f>G66*0.2</f>
        <v>#REF!</v>
      </c>
    </row>
    <row r="68" spans="1:18" ht="12.75" hidden="1" customHeight="1" thickBot="1" x14ac:dyDescent="0.3">
      <c r="A68" s="66" t="s">
        <v>22</v>
      </c>
      <c r="B68" s="67"/>
      <c r="C68" s="67"/>
      <c r="D68" s="67"/>
      <c r="E68" s="67"/>
      <c r="F68" s="67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8" x14ac:dyDescent="0.25">
      <c r="M69" s="51"/>
      <c r="N69" s="51"/>
      <c r="O69" s="51"/>
      <c r="P69" s="51"/>
      <c r="Q69" s="51"/>
      <c r="R69" s="51"/>
    </row>
    <row r="70" spans="1:18" ht="13.8" x14ac:dyDescent="0.25">
      <c r="M70" s="51"/>
      <c r="N70" s="51"/>
      <c r="O70" s="51"/>
      <c r="P70" s="51"/>
      <c r="Q70" s="51"/>
      <c r="R70" s="52"/>
    </row>
  </sheetData>
  <mergeCells count="52">
    <mergeCell ref="A18:G18"/>
    <mergeCell ref="A23:F23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47:F47"/>
    <mergeCell ref="A37:A38"/>
    <mergeCell ref="B37:B38"/>
    <mergeCell ref="C37:C38"/>
    <mergeCell ref="D37:D38"/>
    <mergeCell ref="E37:E38"/>
    <mergeCell ref="F37:F38"/>
    <mergeCell ref="G37:G38"/>
    <mergeCell ref="A40:G40"/>
    <mergeCell ref="A43:F43"/>
    <mergeCell ref="A45:F45"/>
    <mergeCell ref="A46:F46"/>
    <mergeCell ref="A68:F68"/>
    <mergeCell ref="A60:F60"/>
    <mergeCell ref="A61:F61"/>
    <mergeCell ref="A62:F62"/>
    <mergeCell ref="A63:F63"/>
    <mergeCell ref="A65:F65"/>
    <mergeCell ref="A66:F66"/>
    <mergeCell ref="A67:F67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33:F33"/>
    <mergeCell ref="A34:F34"/>
    <mergeCell ref="A27:F27"/>
    <mergeCell ref="A28:F28"/>
    <mergeCell ref="A29:F29"/>
    <mergeCell ref="A31:F31"/>
    <mergeCell ref="A32:F32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2026-04-03T12:13:29Z</dcterms:modified>
</cp:coreProperties>
</file>